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735"/>
  </bookViews>
  <sheets>
    <sheet name="расходы" sheetId="2" r:id="rId1"/>
  </sheets>
  <definedNames>
    <definedName name="_xlnm._FilterDatabase" localSheetId="0" hidden="1">расходы!$A$4:$G$55</definedName>
    <definedName name="_xlnm.Print_Area" localSheetId="0">расходы!$A$1:$G$55</definedName>
  </definedNames>
  <calcPr calcId="145621"/>
</workbook>
</file>

<file path=xl/calcChain.xml><?xml version="1.0" encoding="utf-8"?>
<calcChain xmlns="http://schemas.openxmlformats.org/spreadsheetml/2006/main">
  <c r="C55" i="2" l="1"/>
  <c r="C46" i="2"/>
  <c r="E49" i="2"/>
  <c r="C15" i="2"/>
  <c r="D46" i="2" l="1"/>
  <c r="E52" i="2"/>
  <c r="F51" i="2"/>
  <c r="D51" i="2"/>
  <c r="C51" i="2"/>
  <c r="E51" i="2" s="1"/>
  <c r="G20" i="2"/>
  <c r="D15" i="2"/>
  <c r="F18" i="2"/>
  <c r="D18" i="2" l="1"/>
  <c r="C18" i="2"/>
  <c r="E20" i="2"/>
  <c r="F53" i="2" l="1"/>
  <c r="F46" i="2"/>
  <c r="F41" i="2"/>
  <c r="F38" i="2"/>
  <c r="F31" i="2"/>
  <c r="F26" i="2"/>
  <c r="F21" i="2"/>
  <c r="F15" i="2"/>
  <c r="F6" i="2"/>
  <c r="D6" i="2"/>
  <c r="D55" i="2" s="1"/>
  <c r="C6" i="2"/>
  <c r="E17" i="2"/>
  <c r="E19" i="2"/>
  <c r="E22" i="2"/>
  <c r="E23" i="2"/>
  <c r="E24" i="2"/>
  <c r="E25" i="2"/>
  <c r="E27" i="2"/>
  <c r="E28" i="2"/>
  <c r="E29" i="2"/>
  <c r="E30" i="2"/>
  <c r="E32" i="2"/>
  <c r="E33" i="2"/>
  <c r="E34" i="2"/>
  <c r="E35" i="2"/>
  <c r="E36" i="2"/>
  <c r="E37" i="2"/>
  <c r="E39" i="2"/>
  <c r="E40" i="2"/>
  <c r="E42" i="2"/>
  <c r="E43" i="2"/>
  <c r="E44" i="2"/>
  <c r="E45" i="2"/>
  <c r="E47" i="2"/>
  <c r="E48" i="2"/>
  <c r="E50" i="2"/>
  <c r="E54" i="2"/>
  <c r="E8" i="2"/>
  <c r="E9" i="2"/>
  <c r="E10" i="2"/>
  <c r="E11" i="2"/>
  <c r="E13" i="2"/>
  <c r="E14" i="2"/>
  <c r="E7" i="2"/>
  <c r="E15" i="2"/>
  <c r="D53" i="2"/>
  <c r="D41" i="2"/>
  <c r="D38" i="2"/>
  <c r="D31" i="2"/>
  <c r="D26" i="2"/>
  <c r="D21" i="2"/>
  <c r="G28" i="2"/>
  <c r="C53" i="2"/>
  <c r="E46" i="2"/>
  <c r="C41" i="2"/>
  <c r="C38" i="2"/>
  <c r="C31" i="2"/>
  <c r="C26" i="2"/>
  <c r="C21" i="2"/>
  <c r="E26" i="2" l="1"/>
  <c r="E53" i="2"/>
  <c r="E31" i="2"/>
  <c r="E18" i="2"/>
  <c r="F55" i="2"/>
  <c r="E6" i="2"/>
  <c r="E38" i="2"/>
  <c r="E21" i="2"/>
  <c r="E41" i="2"/>
  <c r="G7" i="2"/>
  <c r="G8" i="2"/>
  <c r="G9" i="2"/>
  <c r="G11" i="2"/>
  <c r="G14" i="2"/>
  <c r="G15" i="2"/>
  <c r="G17" i="2"/>
  <c r="G18" i="2"/>
  <c r="G19" i="2"/>
  <c r="G21" i="2"/>
  <c r="G24" i="2"/>
  <c r="G25" i="2"/>
  <c r="G26" i="2"/>
  <c r="G27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50" i="2"/>
  <c r="G55" i="2" l="1"/>
  <c r="E55" i="2"/>
  <c r="G6" i="2"/>
</calcChain>
</file>

<file path=xl/sharedStrings.xml><?xml version="1.0" encoding="utf-8"?>
<sst xmlns="http://schemas.openxmlformats.org/spreadsheetml/2006/main" count="106" uniqueCount="106">
  <si>
    <t>Темп роста к соответствующему периоду прошлого года, 
%</t>
  </si>
  <si>
    <t>Код</t>
  </si>
  <si>
    <t>Наименование разделов, подразделов</t>
  </si>
  <si>
    <t>0100</t>
  </si>
  <si>
    <t>0102</t>
  </si>
  <si>
    <t>0103</t>
  </si>
  <si>
    <t>0104</t>
  </si>
  <si>
    <t>0105</t>
  </si>
  <si>
    <t>0106</t>
  </si>
  <si>
    <t>0111</t>
  </si>
  <si>
    <t>0113</t>
  </si>
  <si>
    <t>0200</t>
  </si>
  <si>
    <t>0204</t>
  </si>
  <si>
    <t>0300</t>
  </si>
  <si>
    <t>0309</t>
  </si>
  <si>
    <t>0400</t>
  </si>
  <si>
    <t>0405</t>
  </si>
  <si>
    <t>0408</t>
  </si>
  <si>
    <t>0409</t>
  </si>
  <si>
    <t>0412</t>
  </si>
  <si>
    <t>0500</t>
  </si>
  <si>
    <t>0501</t>
  </si>
  <si>
    <t>0502</t>
  </si>
  <si>
    <t>0503</t>
  </si>
  <si>
    <t>0505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</si>
  <si>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</si>
  <si>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</si>
  <si>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</si>
  <si>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</si>
  <si>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</si>
  <si>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</si>
  <si>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</si>
  <si>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</si>
  <si>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</si>
  <si>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</si>
  <si>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</si>
  <si>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</si>
  <si>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</si>
  <si>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</si>
  <si>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</si>
  <si>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</si>
  <si>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1102</t>
  </si>
  <si>
    <t>1105</t>
  </si>
  <si>
    <t>1300</t>
  </si>
  <si>
    <t>1301</t>
  </si>
  <si>
    <t>Сведения</t>
  </si>
  <si>
    <t>1101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</si>
  <si>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</si>
  <si>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</si>
  <si>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</si>
  <si>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</si>
  <si>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Судебная система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</si>
  <si>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</si>
  <si>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Резервные фонды</t>
  </si>
  <si>
    <t xml:space="preserve">      Другие общегосударственные вопросы</t>
  </si>
  <si>
    <t xml:space="preserve">    НАЦИОНАЛЬНАЯ ОБОРОНА</t>
  </si>
  <si>
    <t xml:space="preserve">      Мобилизационная подготовка экономики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</si>
  <si>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</si>
  <si>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</si>
  <si>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НАЦИОНАЛЬНАЯ ЭКОНОМИКА</t>
  </si>
  <si>
    <t xml:space="preserve">      Сельское хозяйство и рыболовство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</si>
  <si>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</si>
  <si>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</si>
  <si>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</si>
  <si>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ЖИЛИЩНО-КОММУНАЛЬНОЕ ХОЗЯЙСТВО</t>
  </si>
  <si>
    <t xml:space="preserve">      Жилищное хозяйство</t>
  </si>
  <si>
    <t xml:space="preserve">      Коммунальное хозяйство</t>
  </si>
  <si>
    <t xml:space="preserve">      Благоустройство</t>
  </si>
  <si>
    <t xml:space="preserve">      Другие вопросы в области жилищно-коммунального хозяйства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</si>
  <si>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</si>
  <si>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</si>
  <si>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</si>
  <si>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 xml:space="preserve">      Дополнительное образование детей</t>
  </si>
  <si>
    <t xml:space="preserve">      Профессиональная подготовка, переподготовка и повышение квалификации</t>
  </si>
  <si>
    <t xml:space="preserve">      Молодежная политика</t>
  </si>
  <si>
    <t xml:space="preserve">      Другие вопросы в области образования</t>
  </si>
  <si>
    <t xml:space="preserve">    КУЛЬТУРА, КИНЕМАТОГРАФИЯ</t>
  </si>
  <si>
    <t xml:space="preserve">      Культура</t>
  </si>
  <si>
    <t xml:space="preserve">      Другие вопросы в области культуры, кинематографии</t>
  </si>
  <si>
    <t xml:space="preserve">    СОЦИАЛЬНАЯ ПОЛИТИКА</t>
  </si>
  <si>
    <t xml:space="preserve">      Пенсионное обеспечение</t>
  </si>
  <si>
    <t xml:space="preserve">      Социальное обеспечение населения</t>
  </si>
  <si>
    <t xml:space="preserve">      Охрана семьи и детства</t>
  </si>
  <si>
    <t xml:space="preserve">      Другие вопросы в области социальной политики</t>
  </si>
  <si>
    <t xml:space="preserve">    ФИЗИЧЕСКАЯ КУЛЬТУРА И СПОРТ</t>
  </si>
  <si>
    <t xml:space="preserve">      Физическая культура</t>
  </si>
  <si>
    <t xml:space="preserve">      Массовый спорт</t>
  </si>
  <si>
    <t xml:space="preserve">      Другие вопросы в области физической культуры и спорта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</si>
  <si>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</si>
  <si>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</si>
  <si>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>ВСЕГО РАСХОДОВ:</t>
  </si>
  <si>
    <t>Обеспечение проведения выборов и референдумов</t>
  </si>
  <si>
    <t xml:space="preserve">Фактически исполнено по состоянию на 01.10.2022
</t>
  </si>
  <si>
    <t>0107</t>
  </si>
  <si>
    <t>0310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</si>
  <si>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</si>
  <si>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>об исполнении расходов бюджета Находкинского городского округа
 по разделам и подразделам классификации расходов  за 9 месяцев 2023 года</t>
  </si>
  <si>
    <t xml:space="preserve">Фактически исполнено по состоянию на 01.10.2023
</t>
  </si>
  <si>
    <t>% исполнение годового плана по состоянию на 01.10.2023</t>
  </si>
  <si>
    <t>0203</t>
  </si>
  <si>
    <t xml:space="preserve">      Мобилизационная и вневойсковая подготовка</t>
  </si>
  <si>
    <t xml:space="preserve">   СРЕДСТВА МАССОВОЙ ИНФОРМАЦИИ</t>
  </si>
  <si>
    <t xml:space="preserve">      Периодическая печать и издательства</t>
  </si>
  <si>
    <t>1103</t>
  </si>
  <si>
    <t xml:space="preserve">      Спорт высших достижений</t>
  </si>
  <si>
    <t>Утвержденные бюджетные назначения годовой план на текущий финансовый год, (в ред. 684-НПА)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</si>
</sst>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/>
    <xf numFmtId="1" fontId="1" fillId="0" borderId="2">
      <alignment horizontal="center" vertical="top" shrinkToFit="1"/>
    </xf>
    <xf numFmtId="0" fontId="2" fillId="0" borderId="2">
      <alignment vertical="top" wrapText="1"/>
    </xf>
    <xf numFmtId="4" fontId="2" fillId="4" borderId="2">
      <alignment horizontal="right" vertical="top" shrinkToFit="1"/>
    </xf>
    <xf numFmtId="0" fontId="2" fillId="0" borderId="2">
      <alignment horizontal="left"/>
    </xf>
    <xf numFmtId="4" fontId="2" fillId="2" borderId="2">
      <alignment horizontal="right" vertical="top" shrinkToFit="1"/>
    </xf>
    <xf numFmtId="0" fontId="2" fillId="0" borderId="2">
      <alignment vertical="top" wrapText="1"/>
    </xf>
    <xf numFmtId="4" fontId="2" fillId="4" borderId="2">
      <alignment horizontal="right" vertical="top" shrinkToFit="1"/>
    </xf>
    <xf numFmtId="4" fontId="2" fillId="2" borderId="2">
      <alignment horizontal="right" vertical="top" shrinkToFit="1"/>
    </xf>
    <xf numFmtId="4" fontId="2" fillId="5" borderId="2">
      <alignment horizontal="right" vertical="top" shrinkToFit="1"/>
    </xf>
    <xf numFmtId="10" fontId="2" fillId="4" borderId="2">
      <alignment horizontal="right" vertical="top" shrinkToFit="1"/>
    </xf>
    <xf numFmtId="10" fontId="2" fillId="2" borderId="2">
      <alignment horizontal="right" vertical="top" shrinkToFit="1"/>
    </xf>
  </cellStyleXfs>
  <cellXfs count="27">
    <xf numFmtId="0" fontId="0" fillId="0" borderId="0" xfId="0"/>
    <xf numFmtId="4" fontId="3" fillId="3" borderId="1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1" fontId="3" fillId="3" borderId="2" xfId="1" applyNumberFormat="1" applyFont="1" applyFill="1" applyProtection="1">
      <alignment horizontal="center" vertical="top" shrinkToFit="1"/>
    </xf>
    <xf numFmtId="0" fontId="3" fillId="3" borderId="2" xfId="2" applyNumberFormat="1" applyFont="1" applyFill="1" applyAlignment="1" applyProtection="1">
      <alignment vertical="top" wrapText="1"/>
    </xf>
    <xf numFmtId="0" fontId="4" fillId="3" borderId="0" xfId="0" applyFont="1" applyFill="1" applyAlignment="1">
      <alignment wrapText="1"/>
    </xf>
    <xf numFmtId="1" fontId="3" fillId="3" borderId="3" xfId="1" applyNumberFormat="1" applyFont="1" applyFill="1" applyBorder="1" applyProtection="1">
      <alignment horizontal="center" vertical="top" shrinkToFit="1"/>
    </xf>
    <xf numFmtId="0" fontId="3" fillId="3" borderId="3" xfId="2" applyNumberFormat="1" applyFont="1" applyFill="1" applyBorder="1" applyAlignment="1" applyProtection="1">
      <alignment vertical="top" wrapText="1"/>
    </xf>
    <xf numFmtId="4" fontId="4" fillId="3" borderId="2" xfId="4" applyNumberFormat="1" applyFont="1" applyFill="1" applyAlignment="1" applyProtection="1">
      <alignment horizontal="right" vertical="top" shrinkToFit="1"/>
    </xf>
    <xf numFmtId="4" fontId="3" fillId="3" borderId="2" xfId="9" applyNumberFormat="1" applyFont="1" applyFill="1" applyProtection="1">
      <alignment horizontal="right" vertical="top" shrinkToFit="1"/>
    </xf>
    <xf numFmtId="4" fontId="3" fillId="3" borderId="2" xfId="3" applyNumberFormat="1" applyFont="1" applyFill="1" applyProtection="1">
      <alignment horizontal="right" vertical="top" shrinkToFit="1"/>
    </xf>
    <xf numFmtId="10" fontId="3" fillId="3" borderId="2" xfId="10" applyNumberFormat="1" applyFont="1" applyFill="1" applyProtection="1">
      <alignment horizontal="right" vertical="top" shrinkToFit="1"/>
    </xf>
    <xf numFmtId="0" fontId="4" fillId="3" borderId="1" xfId="0" applyFont="1" applyFill="1" applyBorder="1" applyAlignment="1">
      <alignment horizontal="left" vertical="top" wrapText="1"/>
    </xf>
    <xf numFmtId="4" fontId="4" fillId="3" borderId="1" xfId="8" applyNumberFormat="1" applyFont="1" applyFill="1" applyBorder="1" applyProtection="1">
      <alignment horizontal="right" vertical="top" shrinkToFit="1"/>
    </xf>
    <xf numFmtId="4" fontId="4" fillId="3" borderId="1" xfId="0" applyNumberFormat="1" applyFont="1" applyFill="1" applyBorder="1" applyAlignment="1">
      <alignment horizontal="right" vertical="top" wrapText="1"/>
    </xf>
    <xf numFmtId="4" fontId="4" fillId="3" borderId="0" xfId="0" applyNumberFormat="1" applyFont="1" applyFill="1" applyAlignment="1">
      <alignment wrapText="1"/>
    </xf>
    <xf numFmtId="1" fontId="4" fillId="3" borderId="2" xfId="1" applyNumberFormat="1" applyFont="1" applyFill="1" applyProtection="1">
      <alignment horizontal="center" vertical="top" shrinkToFit="1"/>
    </xf>
    <xf numFmtId="0" fontId="4" fillId="3" borderId="2" xfId="2" applyNumberFormat="1" applyFont="1" applyFill="1" applyAlignment="1" applyProtection="1">
      <alignment vertical="top" wrapText="1"/>
    </xf>
    <xf numFmtId="4" fontId="4" fillId="3" borderId="2" xfId="9" applyNumberFormat="1" applyFont="1" applyFill="1" applyProtection="1">
      <alignment horizontal="right" vertical="top" shrinkToFit="1"/>
    </xf>
    <xf numFmtId="10" fontId="4" fillId="3" borderId="2" xfId="10" applyNumberFormat="1" applyFont="1" applyFill="1" applyProtection="1">
      <alignment horizontal="right" vertical="top" shrinkToFit="1"/>
    </xf>
    <xf numFmtId="4" fontId="4" fillId="3" borderId="2" xfId="7" applyNumberFormat="1" applyFont="1" applyFill="1" applyProtection="1">
      <alignment horizontal="right" vertical="top" shrinkToFit="1"/>
    </xf>
    <xf numFmtId="49" fontId="3" fillId="3" borderId="2" xfId="1" applyNumberFormat="1" applyFont="1" applyFill="1" applyProtection="1">
      <alignment horizontal="center" vertical="top" shrinkToFit="1"/>
    </xf>
    <xf numFmtId="4" fontId="3" fillId="3" borderId="2" xfId="7" applyNumberFormat="1" applyFont="1" applyFill="1" applyProtection="1">
      <alignment horizontal="right" vertical="top" shrinkToFit="1"/>
    </xf>
    <xf numFmtId="0" fontId="4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Border="1" applyAlignment="1">
      <alignment horizontal="center" vertical="center" wrapText="1"/>
    </xf>
  </cellXfs>
  <cellStyles count="12">
    <cellStyle name="xl25" xfId="1"/>
    <cellStyle name="xl26" xfId="4"/>
    <cellStyle name="xl28" xfId="5"/>
    <cellStyle name="xl32" xfId="11"/>
    <cellStyle name="xl35" xfId="9"/>
    <cellStyle name="xl37" xfId="2"/>
    <cellStyle name="xl38" xfId="3"/>
    <cellStyle name="xl39" xfId="10"/>
    <cellStyle name="xl41" xfId="8"/>
    <cellStyle name="xl61" xfId="6"/>
    <cellStyle name="xl64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zoomScaleNormal="100" zoomScaleSheetLayoutView="100" workbookViewId="0">
      <selection activeCell="C5" sqref="C5"/>
    </sheetView>
  </sheetViews>
  <sheetFormatPr defaultColWidth="9.140625" defaultRowHeight="15.75" x14ac:dyDescent="0.25"/>
  <cols>
    <col min="1" max="1" width="6" style="2" customWidth="1"/>
    <col min="2" max="2" width="81" style="2" customWidth="1"/>
    <col min="3" max="3" width="19.140625" style="2" customWidth="1"/>
    <col min="4" max="4" width="23" style="2" customWidth="1"/>
    <col min="5" max="5" width="17.140625" style="2" customWidth="1"/>
    <col min="6" max="6" width="20.7109375" style="2" customWidth="1"/>
    <col min="7" max="7" width="18.140625" style="2" customWidth="1"/>
    <col min="8" max="8" width="13.140625" style="2" bestFit="1" customWidth="1"/>
    <col min="9" max="9" width="9.140625" style="2"/>
    <col min="10" max="10" width="29.28515625" style="2" customWidth="1"/>
    <col min="11" max="16384" width="9.140625" style="2"/>
  </cols>
  <sheetData>
    <row r="1" spans="1:7" x14ac:dyDescent="0.25">
      <c r="A1" s="24" t="s">
        <v>45</v>
      </c>
      <c r="B1" s="24"/>
      <c r="C1" s="24"/>
      <c r="D1" s="24"/>
      <c r="E1" s="24"/>
      <c r="F1" s="24"/>
      <c r="G1" s="24"/>
    </row>
    <row r="2" spans="1:7" ht="27" customHeight="1" x14ac:dyDescent="0.25">
      <c r="A2" s="24" t="s">
        <v>96</v>
      </c>
      <c r="B2" s="24"/>
      <c r="C2" s="24"/>
      <c r="D2" s="24"/>
      <c r="E2" s="24"/>
      <c r="F2" s="24"/>
      <c r="G2" s="24"/>
    </row>
    <row r="3" spans="1:7" x14ac:dyDescent="0.25">
      <c r="B3" s="26"/>
      <c r="C3" s="26"/>
      <c r="D3" s="26"/>
      <c r="E3" s="26"/>
      <c r="F3" s="26"/>
      <c r="G3" s="26"/>
    </row>
    <row r="4" spans="1:7" ht="110.25" x14ac:dyDescent="0.25">
      <c r="A4" s="3" t="s">
        <v>1</v>
      </c>
      <c r="B4" s="3" t="s">
        <v>2</v>
      </c>
      <c r="C4" s="3" t="s">
        <v>105</v>
      </c>
      <c r="D4" s="3" t="s">
        <v>97</v>
      </c>
      <c r="E4" s="3" t="s">
        <v>98</v>
      </c>
      <c r="F4" s="3" t="s">
        <v>92</v>
      </c>
      <c r="G4" s="3" t="s">
        <v>0</v>
      </c>
    </row>
    <row r="5" spans="1:7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7" s="6" customFormat="1" x14ac:dyDescent="0.25">
      <c r="A6" s="17" t="s">
        <v>3</v>
      </c>
      <c r="B6" s="18" t="s">
        <v>47</v>
      </c>
      <c r="C6" s="19">
        <f>C7+C8+C9+C10+C11+C13+C14+C12</f>
        <v>574827058.54999995</v>
      </c>
      <c r="D6" s="19">
        <f>D7+D8+D9+D10+D11+D13+D14+D12</f>
        <v>348516125.93000001</v>
      </c>
      <c r="E6" s="20">
        <f>D6/C6</f>
        <v>0.60629735630248727</v>
      </c>
      <c r="F6" s="21">
        <f>F7+F8+F9+F10+F11+F12+F13+F14</f>
        <v>362638964.56</v>
      </c>
      <c r="G6" s="15">
        <f>D6/F6%</f>
        <v>96.105537460064269</v>
      </c>
    </row>
    <row r="7" spans="1:7" ht="31.5" x14ac:dyDescent="0.25">
      <c r="A7" s="4" t="s">
        <v>4</v>
      </c>
      <c r="B7" s="5" t="s">
        <v>48</v>
      </c>
      <c r="C7" s="10">
        <v>4071354</v>
      </c>
      <c r="D7" s="11">
        <v>2799853.13</v>
      </c>
      <c r="E7" s="12">
        <f>D7/C7</f>
        <v>0.6876958206041528</v>
      </c>
      <c r="F7" s="11">
        <v>2514783.69</v>
      </c>
      <c r="G7" s="1">
        <f t="shared" ref="G7:G55" si="0">D7/F7%</f>
        <v>111.3357439502083</v>
      </c>
    </row>
    <row r="8" spans="1:7" ht="47.25" x14ac:dyDescent="0.25">
      <c r="A8" s="4" t="s">
        <v>5</v>
      </c>
      <c r="B8" s="5" t="s">
        <v>49</v>
      </c>
      <c r="C8" s="10">
        <v>43460965</v>
      </c>
      <c r="D8" s="11">
        <v>27000813.73</v>
      </c>
      <c r="E8" s="12">
        <f t="shared" ref="E8:E55" si="1">D8/C8</f>
        <v>0.62126585845482263</v>
      </c>
      <c r="F8" s="11">
        <v>23322159.670000002</v>
      </c>
      <c r="G8" s="1">
        <f t="shared" si="0"/>
        <v>115.77321359621752</v>
      </c>
    </row>
    <row r="9" spans="1:7" ht="47.25" x14ac:dyDescent="0.25">
      <c r="A9" s="4" t="s">
        <v>6</v>
      </c>
      <c r="B9" s="5" t="s">
        <v>50</v>
      </c>
      <c r="C9" s="10">
        <v>89881433</v>
      </c>
      <c r="D9" s="11">
        <v>61579132.100000001</v>
      </c>
      <c r="E9" s="12">
        <f t="shared" si="1"/>
        <v>0.6851151572093872</v>
      </c>
      <c r="F9" s="11">
        <v>60855903.229999997</v>
      </c>
      <c r="G9" s="1">
        <f t="shared" si="0"/>
        <v>101.18842845412485</v>
      </c>
    </row>
    <row r="10" spans="1:7" x14ac:dyDescent="0.25">
      <c r="A10" s="4" t="s">
        <v>7</v>
      </c>
      <c r="B10" s="5" t="s">
        <v>51</v>
      </c>
      <c r="C10" s="10">
        <v>29650</v>
      </c>
      <c r="D10" s="11">
        <v>29650</v>
      </c>
      <c r="E10" s="12">
        <f t="shared" si="1"/>
        <v>1</v>
      </c>
      <c r="F10" s="11">
        <v>900000</v>
      </c>
      <c r="G10" s="1">
        <v>0</v>
      </c>
    </row>
    <row r="11" spans="1:7" ht="31.5" x14ac:dyDescent="0.25">
      <c r="A11" s="4" t="s">
        <v>8</v>
      </c>
      <c r="B11" s="5" t="s">
        <v>52</v>
      </c>
      <c r="C11" s="10">
        <v>50076445</v>
      </c>
      <c r="D11" s="11">
        <v>30247772.649999999</v>
      </c>
      <c r="E11" s="12">
        <f t="shared" si="1"/>
        <v>0.604031948553856</v>
      </c>
      <c r="F11" s="11">
        <v>29099518.379999999</v>
      </c>
      <c r="G11" s="1">
        <f t="shared" si="0"/>
        <v>103.94595626980957</v>
      </c>
    </row>
    <row r="12" spans="1:7" x14ac:dyDescent="0.25">
      <c r="A12" s="22" t="s">
        <v>93</v>
      </c>
      <c r="B12" s="5" t="s">
        <v>91</v>
      </c>
      <c r="C12" s="10">
        <v>0</v>
      </c>
      <c r="D12" s="11">
        <v>0</v>
      </c>
      <c r="E12" s="12">
        <v>0</v>
      </c>
      <c r="F12" s="11">
        <v>15000000</v>
      </c>
      <c r="G12" s="1">
        <v>0</v>
      </c>
    </row>
    <row r="13" spans="1:7" x14ac:dyDescent="0.25">
      <c r="A13" s="4" t="s">
        <v>9</v>
      </c>
      <c r="B13" s="5" t="s">
        <v>53</v>
      </c>
      <c r="C13" s="10">
        <v>27279690.34</v>
      </c>
      <c r="D13" s="11">
        <v>0</v>
      </c>
      <c r="E13" s="12">
        <f t="shared" si="1"/>
        <v>0</v>
      </c>
      <c r="F13" s="11">
        <v>0</v>
      </c>
      <c r="G13" s="1">
        <v>0</v>
      </c>
    </row>
    <row r="14" spans="1:7" x14ac:dyDescent="0.25">
      <c r="A14" s="4" t="s">
        <v>10</v>
      </c>
      <c r="B14" s="5" t="s">
        <v>54</v>
      </c>
      <c r="C14" s="10">
        <v>360027521.20999998</v>
      </c>
      <c r="D14" s="11">
        <v>226858904.31999999</v>
      </c>
      <c r="E14" s="12">
        <f t="shared" si="1"/>
        <v>0.63011545216754627</v>
      </c>
      <c r="F14" s="11">
        <v>230946599.59</v>
      </c>
      <c r="G14" s="1">
        <f t="shared" si="0"/>
        <v>98.230025782039263</v>
      </c>
    </row>
    <row r="15" spans="1:7" s="6" customFormat="1" x14ac:dyDescent="0.25">
      <c r="A15" s="17" t="s">
        <v>11</v>
      </c>
      <c r="B15" s="18" t="s">
        <v>55</v>
      </c>
      <c r="C15" s="19">
        <f>C16+C17</f>
        <v>1195000</v>
      </c>
      <c r="D15" s="19">
        <f>D16+D17</f>
        <v>917529.04</v>
      </c>
      <c r="E15" s="20">
        <f t="shared" si="1"/>
        <v>0.76780672803347283</v>
      </c>
      <c r="F15" s="21">
        <f>F17</f>
        <v>63574.98</v>
      </c>
      <c r="G15" s="15">
        <f t="shared" si="0"/>
        <v>1443.2234819421099</v>
      </c>
    </row>
    <row r="16" spans="1:7" x14ac:dyDescent="0.25">
      <c r="A16" s="22" t="s">
        <v>99</v>
      </c>
      <c r="B16" s="5" t="s">
        <v>100</v>
      </c>
      <c r="C16" s="10">
        <v>515000</v>
      </c>
      <c r="D16" s="10">
        <v>515000</v>
      </c>
      <c r="E16" s="12"/>
      <c r="F16" s="23"/>
      <c r="G16" s="1"/>
    </row>
    <row r="17" spans="1:7" x14ac:dyDescent="0.25">
      <c r="A17" s="4" t="s">
        <v>12</v>
      </c>
      <c r="B17" s="5" t="s">
        <v>56</v>
      </c>
      <c r="C17" s="10">
        <v>680000</v>
      </c>
      <c r="D17" s="11">
        <v>402529.04</v>
      </c>
      <c r="E17" s="12">
        <f t="shared" si="1"/>
        <v>0.59195447058823525</v>
      </c>
      <c r="F17" s="11">
        <v>63574.98</v>
      </c>
      <c r="G17" s="1">
        <f t="shared" si="0"/>
        <v>633.15637692689791</v>
      </c>
    </row>
    <row r="18" spans="1:7" s="6" customFormat="1" ht="31.5" x14ac:dyDescent="0.25">
      <c r="A18" s="17" t="s">
        <v>13</v>
      </c>
      <c r="B18" s="18" t="s">
        <v>57</v>
      </c>
      <c r="C18" s="19">
        <f>C19+C20</f>
        <v>122099639.33</v>
      </c>
      <c r="D18" s="19">
        <f>D19+D20</f>
        <v>81694492.079999998</v>
      </c>
      <c r="E18" s="20">
        <f t="shared" si="1"/>
        <v>0.66908053560423242</v>
      </c>
      <c r="F18" s="21">
        <f>F19+F20</f>
        <v>151115898.69999999</v>
      </c>
      <c r="G18" s="15">
        <f t="shared" si="0"/>
        <v>54.060818737664697</v>
      </c>
    </row>
    <row r="19" spans="1:7" ht="31.5" x14ac:dyDescent="0.25">
      <c r="A19" s="4" t="s">
        <v>14</v>
      </c>
      <c r="B19" s="5" t="s">
        <v>58</v>
      </c>
      <c r="C19" s="10">
        <v>45496603.75</v>
      </c>
      <c r="D19" s="11">
        <v>31347570.800000001</v>
      </c>
      <c r="E19" s="12">
        <f t="shared" si="1"/>
        <v>0.68900902960256682</v>
      </c>
      <c r="F19" s="11">
        <v>76464898.700000003</v>
      </c>
      <c r="G19" s="1">
        <f t="shared" si="0"/>
        <v>40.996027370660727</v>
      </c>
    </row>
    <row r="20" spans="1:7" ht="31.5" customHeight="1" x14ac:dyDescent="0.25">
      <c r="A20" s="22" t="s">
        <v>94</v>
      </c>
      <c r="B20" s="5" t="s">
        <v>95</v>
      </c>
      <c r="C20" s="10">
        <v>76603035.579999998</v>
      </c>
      <c r="D20" s="11">
        <v>50346921.280000001</v>
      </c>
      <c r="E20" s="12">
        <f t="shared" si="1"/>
        <v>0.65724446686476867</v>
      </c>
      <c r="F20" s="11">
        <v>74651000</v>
      </c>
      <c r="G20" s="1">
        <f t="shared" si="0"/>
        <v>67.443063428487235</v>
      </c>
    </row>
    <row r="21" spans="1:7" s="6" customFormat="1" x14ac:dyDescent="0.25">
      <c r="A21" s="17" t="s">
        <v>15</v>
      </c>
      <c r="B21" s="18" t="s">
        <v>59</v>
      </c>
      <c r="C21" s="19">
        <f>C22+C23+C24+C25</f>
        <v>747964882.25</v>
      </c>
      <c r="D21" s="19">
        <f>D22+D23+D24+D25</f>
        <v>447654285.61000001</v>
      </c>
      <c r="E21" s="20">
        <f t="shared" si="1"/>
        <v>0.59849639499568896</v>
      </c>
      <c r="F21" s="21">
        <f>F22+F23+F24+F25</f>
        <v>418841684.95000005</v>
      </c>
      <c r="G21" s="15">
        <f t="shared" si="0"/>
        <v>106.87911487688709</v>
      </c>
    </row>
    <row r="22" spans="1:7" x14ac:dyDescent="0.25">
      <c r="A22" s="4" t="s">
        <v>16</v>
      </c>
      <c r="B22" s="5" t="s">
        <v>60</v>
      </c>
      <c r="C22" s="10">
        <v>8219605.8099999996</v>
      </c>
      <c r="D22" s="11">
        <v>4206607.8</v>
      </c>
      <c r="E22" s="12">
        <f t="shared" si="1"/>
        <v>0.51177731599759035</v>
      </c>
      <c r="F22" s="11">
        <v>3768651.04</v>
      </c>
      <c r="G22" s="1"/>
    </row>
    <row r="23" spans="1:7" x14ac:dyDescent="0.25">
      <c r="A23" s="4" t="s">
        <v>17</v>
      </c>
      <c r="B23" s="5" t="s">
        <v>61</v>
      </c>
      <c r="C23" s="10">
        <v>3387.08</v>
      </c>
      <c r="D23" s="11">
        <v>0</v>
      </c>
      <c r="E23" s="12">
        <f t="shared" si="1"/>
        <v>0</v>
      </c>
      <c r="F23" s="11">
        <v>0</v>
      </c>
      <c r="G23" s="1"/>
    </row>
    <row r="24" spans="1:7" x14ac:dyDescent="0.25">
      <c r="A24" s="4" t="s">
        <v>18</v>
      </c>
      <c r="B24" s="5" t="s">
        <v>62</v>
      </c>
      <c r="C24" s="10">
        <v>447928252.01999998</v>
      </c>
      <c r="D24" s="11">
        <v>202860729.00999999</v>
      </c>
      <c r="E24" s="12">
        <f t="shared" si="1"/>
        <v>0.45288665784122556</v>
      </c>
      <c r="F24" s="11">
        <v>290976947.69</v>
      </c>
      <c r="G24" s="1">
        <f t="shared" si="0"/>
        <v>69.717113544720746</v>
      </c>
    </row>
    <row r="25" spans="1:7" x14ac:dyDescent="0.25">
      <c r="A25" s="4" t="s">
        <v>19</v>
      </c>
      <c r="B25" s="5" t="s">
        <v>63</v>
      </c>
      <c r="C25" s="10">
        <v>291813637.33999997</v>
      </c>
      <c r="D25" s="11">
        <v>240586948.80000001</v>
      </c>
      <c r="E25" s="12">
        <f t="shared" si="1"/>
        <v>0.82445409677576387</v>
      </c>
      <c r="F25" s="11">
        <v>124096086.22</v>
      </c>
      <c r="G25" s="1">
        <f t="shared" si="0"/>
        <v>193.87150403235336</v>
      </c>
    </row>
    <row r="26" spans="1:7" s="6" customFormat="1" x14ac:dyDescent="0.25">
      <c r="A26" s="17" t="s">
        <v>20</v>
      </c>
      <c r="B26" s="18" t="s">
        <v>64</v>
      </c>
      <c r="C26" s="19">
        <f>C27+C28+C29+C30</f>
        <v>788071744.32000005</v>
      </c>
      <c r="D26" s="19">
        <f>D27+D28+D29+D30</f>
        <v>479279078.90000004</v>
      </c>
      <c r="E26" s="20">
        <f t="shared" si="1"/>
        <v>0.6081668101342137</v>
      </c>
      <c r="F26" s="21">
        <f>F27+F28+F29+F30</f>
        <v>407496228.36999995</v>
      </c>
      <c r="G26" s="15">
        <f t="shared" si="0"/>
        <v>117.6155864845999</v>
      </c>
    </row>
    <row r="27" spans="1:7" x14ac:dyDescent="0.25">
      <c r="A27" s="4" t="s">
        <v>21</v>
      </c>
      <c r="B27" s="5" t="s">
        <v>65</v>
      </c>
      <c r="C27" s="10">
        <v>55221209.149999999</v>
      </c>
      <c r="D27" s="11">
        <v>26755824.039999999</v>
      </c>
      <c r="E27" s="12">
        <f t="shared" si="1"/>
        <v>0.48452079285916905</v>
      </c>
      <c r="F27" s="11">
        <v>14694497.960000001</v>
      </c>
      <c r="G27" s="1">
        <f t="shared" si="0"/>
        <v>182.08055908294531</v>
      </c>
    </row>
    <row r="28" spans="1:7" x14ac:dyDescent="0.25">
      <c r="A28" s="4" t="s">
        <v>22</v>
      </c>
      <c r="B28" s="5" t="s">
        <v>66</v>
      </c>
      <c r="C28" s="10">
        <v>98947592.849999994</v>
      </c>
      <c r="D28" s="11">
        <v>55530490.310000002</v>
      </c>
      <c r="E28" s="12">
        <f t="shared" si="1"/>
        <v>0.5612111291497679</v>
      </c>
      <c r="F28" s="11">
        <v>10700450.880000001</v>
      </c>
      <c r="G28" s="1">
        <f t="shared" si="0"/>
        <v>518.95467707618684</v>
      </c>
    </row>
    <row r="29" spans="1:7" x14ac:dyDescent="0.25">
      <c r="A29" s="4" t="s">
        <v>23</v>
      </c>
      <c r="B29" s="5" t="s">
        <v>67</v>
      </c>
      <c r="C29" s="10">
        <v>577918836.99000001</v>
      </c>
      <c r="D29" s="11">
        <v>361821708.25</v>
      </c>
      <c r="E29" s="12">
        <f t="shared" si="1"/>
        <v>0.62607702862653147</v>
      </c>
      <c r="F29" s="11">
        <v>341871030.19999999</v>
      </c>
      <c r="G29" s="1">
        <f t="shared" si="0"/>
        <v>105.83573227551003</v>
      </c>
    </row>
    <row r="30" spans="1:7" x14ac:dyDescent="0.25">
      <c r="A30" s="4" t="s">
        <v>24</v>
      </c>
      <c r="B30" s="5" t="s">
        <v>68</v>
      </c>
      <c r="C30" s="10">
        <v>55984105.329999998</v>
      </c>
      <c r="D30" s="11">
        <v>35171056.299999997</v>
      </c>
      <c r="E30" s="12">
        <f t="shared" si="1"/>
        <v>0.62823289025846074</v>
      </c>
      <c r="F30" s="11">
        <v>40230249.329999998</v>
      </c>
      <c r="G30" s="1">
        <f t="shared" si="0"/>
        <v>87.424405480312743</v>
      </c>
    </row>
    <row r="31" spans="1:7" s="6" customFormat="1" x14ac:dyDescent="0.25">
      <c r="A31" s="17" t="s">
        <v>25</v>
      </c>
      <c r="B31" s="18" t="s">
        <v>69</v>
      </c>
      <c r="C31" s="19">
        <f>C32+C33+C34+C35+C36+C37</f>
        <v>2940847394.6399999</v>
      </c>
      <c r="D31" s="19">
        <f>D32+D33+D34+D35+D36+D37</f>
        <v>2002773318.2100003</v>
      </c>
      <c r="E31" s="20">
        <f t="shared" si="1"/>
        <v>0.68101912457622349</v>
      </c>
      <c r="F31" s="21">
        <f>F32+F33+F34+F35+F36+F37</f>
        <v>1825208911.4399998</v>
      </c>
      <c r="G31" s="15">
        <f t="shared" si="0"/>
        <v>109.72844290081352</v>
      </c>
    </row>
    <row r="32" spans="1:7" x14ac:dyDescent="0.25">
      <c r="A32" s="4" t="s">
        <v>26</v>
      </c>
      <c r="B32" s="5" t="s">
        <v>70</v>
      </c>
      <c r="C32" s="10">
        <v>982167193.94000006</v>
      </c>
      <c r="D32" s="11">
        <v>679086381.38999999</v>
      </c>
      <c r="E32" s="12">
        <f t="shared" si="1"/>
        <v>0.69141627370572201</v>
      </c>
      <c r="F32" s="11">
        <v>672357327.90999997</v>
      </c>
      <c r="G32" s="1">
        <f t="shared" si="0"/>
        <v>101.00081507268122</v>
      </c>
    </row>
    <row r="33" spans="1:7" x14ac:dyDescent="0.25">
      <c r="A33" s="4" t="s">
        <v>27</v>
      </c>
      <c r="B33" s="5" t="s">
        <v>71</v>
      </c>
      <c r="C33" s="10">
        <v>1634429513.5799999</v>
      </c>
      <c r="D33" s="11">
        <v>1076761002.55</v>
      </c>
      <c r="E33" s="12">
        <f t="shared" si="1"/>
        <v>0.6587992896625432</v>
      </c>
      <c r="F33" s="11">
        <v>953297621.05999994</v>
      </c>
      <c r="G33" s="1">
        <f t="shared" si="0"/>
        <v>112.95118950918155</v>
      </c>
    </row>
    <row r="34" spans="1:7" x14ac:dyDescent="0.25">
      <c r="A34" s="4" t="s">
        <v>28</v>
      </c>
      <c r="B34" s="5" t="s">
        <v>72</v>
      </c>
      <c r="C34" s="10">
        <v>254285968.22</v>
      </c>
      <c r="D34" s="11">
        <v>194477495.88</v>
      </c>
      <c r="E34" s="12">
        <f t="shared" si="1"/>
        <v>0.76479837735971479</v>
      </c>
      <c r="F34" s="11">
        <v>153732407.90000001</v>
      </c>
      <c r="G34" s="1">
        <f t="shared" si="0"/>
        <v>126.5039028117636</v>
      </c>
    </row>
    <row r="35" spans="1:7" ht="19.5" customHeight="1" x14ac:dyDescent="0.25">
      <c r="A35" s="4" t="s">
        <v>29</v>
      </c>
      <c r="B35" s="5" t="s">
        <v>73</v>
      </c>
      <c r="C35" s="10">
        <v>396890</v>
      </c>
      <c r="D35" s="11">
        <v>237780</v>
      </c>
      <c r="E35" s="12">
        <f t="shared" si="1"/>
        <v>0.59910806520698434</v>
      </c>
      <c r="F35" s="11">
        <v>450478</v>
      </c>
      <c r="G35" s="1">
        <f t="shared" si="0"/>
        <v>52.783931734735106</v>
      </c>
    </row>
    <row r="36" spans="1:7" x14ac:dyDescent="0.25">
      <c r="A36" s="4" t="s">
        <v>30</v>
      </c>
      <c r="B36" s="5" t="s">
        <v>74</v>
      </c>
      <c r="C36" s="10">
        <v>1552200</v>
      </c>
      <c r="D36" s="11">
        <v>394100</v>
      </c>
      <c r="E36" s="12">
        <f t="shared" si="1"/>
        <v>0.25389769359618608</v>
      </c>
      <c r="F36" s="11">
        <v>12483761.09</v>
      </c>
      <c r="G36" s="1">
        <f t="shared" si="0"/>
        <v>3.1569011707192165</v>
      </c>
    </row>
    <row r="37" spans="1:7" x14ac:dyDescent="0.25">
      <c r="A37" s="4" t="s">
        <v>31</v>
      </c>
      <c r="B37" s="5" t="s">
        <v>75</v>
      </c>
      <c r="C37" s="10">
        <v>68015628.900000006</v>
      </c>
      <c r="D37" s="11">
        <v>51816558.390000001</v>
      </c>
      <c r="E37" s="12">
        <f t="shared" si="1"/>
        <v>0.76183311435939682</v>
      </c>
      <c r="F37" s="11">
        <v>32887315.48</v>
      </c>
      <c r="G37" s="1">
        <f t="shared" si="0"/>
        <v>157.55788404654547</v>
      </c>
    </row>
    <row r="38" spans="1:7" s="6" customFormat="1" x14ac:dyDescent="0.25">
      <c r="A38" s="17" t="s">
        <v>32</v>
      </c>
      <c r="B38" s="18" t="s">
        <v>76</v>
      </c>
      <c r="C38" s="19">
        <f>C39+C40</f>
        <v>396022421.02999997</v>
      </c>
      <c r="D38" s="19">
        <f>D39+D40</f>
        <v>292377758.78999996</v>
      </c>
      <c r="E38" s="20">
        <f t="shared" si="1"/>
        <v>0.73828587287953429</v>
      </c>
      <c r="F38" s="21">
        <f>F39+F40</f>
        <v>234632692.71000001</v>
      </c>
      <c r="G38" s="15">
        <f t="shared" si="0"/>
        <v>124.61083552042399</v>
      </c>
    </row>
    <row r="39" spans="1:7" x14ac:dyDescent="0.25">
      <c r="A39" s="4" t="s">
        <v>33</v>
      </c>
      <c r="B39" s="5" t="s">
        <v>77</v>
      </c>
      <c r="C39" s="10">
        <v>354691421.02999997</v>
      </c>
      <c r="D39" s="11">
        <v>264679005.97999999</v>
      </c>
      <c r="E39" s="12">
        <f t="shared" si="1"/>
        <v>0.74622330929626102</v>
      </c>
      <c r="F39" s="11">
        <v>210837233.08000001</v>
      </c>
      <c r="G39" s="1">
        <f t="shared" si="0"/>
        <v>125.53712743876234</v>
      </c>
    </row>
    <row r="40" spans="1:7" x14ac:dyDescent="0.25">
      <c r="A40" s="4" t="s">
        <v>34</v>
      </c>
      <c r="B40" s="5" t="s">
        <v>78</v>
      </c>
      <c r="C40" s="10">
        <v>41331000</v>
      </c>
      <c r="D40" s="11">
        <v>27698752.809999999</v>
      </c>
      <c r="E40" s="12">
        <f t="shared" si="1"/>
        <v>0.67016894848902753</v>
      </c>
      <c r="F40" s="11">
        <v>23795459.629999999</v>
      </c>
      <c r="G40" s="1">
        <f t="shared" si="0"/>
        <v>116.40352084260203</v>
      </c>
    </row>
    <row r="41" spans="1:7" s="6" customFormat="1" x14ac:dyDescent="0.25">
      <c r="A41" s="17" t="s">
        <v>35</v>
      </c>
      <c r="B41" s="18" t="s">
        <v>79</v>
      </c>
      <c r="C41" s="19">
        <f>C42+C43+C44+C45</f>
        <v>227818907.16999999</v>
      </c>
      <c r="D41" s="19">
        <f>D42+D43+D44+D45</f>
        <v>150932640.19</v>
      </c>
      <c r="E41" s="20">
        <f t="shared" si="1"/>
        <v>0.66251147485916551</v>
      </c>
      <c r="F41" s="21">
        <f>F42+F43+F44+F45</f>
        <v>159341450.36000001</v>
      </c>
      <c r="G41" s="15">
        <f t="shared" si="0"/>
        <v>94.722772918784159</v>
      </c>
    </row>
    <row r="42" spans="1:7" x14ac:dyDescent="0.25">
      <c r="A42" s="4" t="s">
        <v>36</v>
      </c>
      <c r="B42" s="5" t="s">
        <v>80</v>
      </c>
      <c r="C42" s="10">
        <v>21294000</v>
      </c>
      <c r="D42" s="11">
        <v>14178633.300000001</v>
      </c>
      <c r="E42" s="12">
        <f t="shared" si="1"/>
        <v>0.66585109890109895</v>
      </c>
      <c r="F42" s="11">
        <v>12861995.640000001</v>
      </c>
      <c r="G42" s="1">
        <f t="shared" si="0"/>
        <v>110.23665142526825</v>
      </c>
    </row>
    <row r="43" spans="1:7" x14ac:dyDescent="0.25">
      <c r="A43" s="4" t="s">
        <v>37</v>
      </c>
      <c r="B43" s="5" t="s">
        <v>81</v>
      </c>
      <c r="C43" s="10">
        <v>25993678</v>
      </c>
      <c r="D43" s="11">
        <v>14662700.51</v>
      </c>
      <c r="E43" s="12">
        <f t="shared" si="1"/>
        <v>0.56408717958266619</v>
      </c>
      <c r="F43" s="11">
        <v>9388527.4499999993</v>
      </c>
      <c r="G43" s="1">
        <f t="shared" si="0"/>
        <v>156.17678691454429</v>
      </c>
    </row>
    <row r="44" spans="1:7" x14ac:dyDescent="0.25">
      <c r="A44" s="4" t="s">
        <v>38</v>
      </c>
      <c r="B44" s="5" t="s">
        <v>82</v>
      </c>
      <c r="C44" s="10">
        <v>178731229.16999999</v>
      </c>
      <c r="D44" s="11">
        <v>120291306.38</v>
      </c>
      <c r="E44" s="12">
        <f t="shared" si="1"/>
        <v>0.67302903325073127</v>
      </c>
      <c r="F44" s="11">
        <v>135290927.27000001</v>
      </c>
      <c r="G44" s="1">
        <f t="shared" si="0"/>
        <v>88.913062248390631</v>
      </c>
    </row>
    <row r="45" spans="1:7" x14ac:dyDescent="0.25">
      <c r="A45" s="4" t="s">
        <v>39</v>
      </c>
      <c r="B45" s="5" t="s">
        <v>83</v>
      </c>
      <c r="C45" s="10">
        <v>1800000</v>
      </c>
      <c r="D45" s="11">
        <v>1800000</v>
      </c>
      <c r="E45" s="12">
        <f t="shared" si="1"/>
        <v>1</v>
      </c>
      <c r="F45" s="11">
        <v>1800000</v>
      </c>
      <c r="G45" s="1">
        <f t="shared" si="0"/>
        <v>100</v>
      </c>
    </row>
    <row r="46" spans="1:7" s="6" customFormat="1" x14ac:dyDescent="0.25">
      <c r="A46" s="17" t="s">
        <v>40</v>
      </c>
      <c r="B46" s="18" t="s">
        <v>84</v>
      </c>
      <c r="C46" s="19">
        <f>C47+C48+C50+C49</f>
        <v>555851036.11999989</v>
      </c>
      <c r="D46" s="19">
        <f>D47+D48+D50+D49</f>
        <v>295592833.62</v>
      </c>
      <c r="E46" s="20">
        <f t="shared" si="1"/>
        <v>0.5317842630704136</v>
      </c>
      <c r="F46" s="21">
        <f>F47+F48+F50</f>
        <v>240618544.15000001</v>
      </c>
      <c r="G46" s="15">
        <f t="shared" si="0"/>
        <v>122.84707093719651</v>
      </c>
    </row>
    <row r="47" spans="1:7" x14ac:dyDescent="0.25">
      <c r="A47" s="4" t="s">
        <v>46</v>
      </c>
      <c r="B47" s="5" t="s">
        <v>85</v>
      </c>
      <c r="C47" s="10">
        <v>14345013.720000001</v>
      </c>
      <c r="D47" s="11">
        <v>10358717.699999999</v>
      </c>
      <c r="E47" s="12">
        <f t="shared" si="1"/>
        <v>0.7221127774564442</v>
      </c>
      <c r="F47" s="11">
        <v>99545981.939999998</v>
      </c>
      <c r="G47" s="1">
        <f t="shared" si="0"/>
        <v>10.405962649746705</v>
      </c>
    </row>
    <row r="48" spans="1:7" x14ac:dyDescent="0.25">
      <c r="A48" s="4" t="s">
        <v>41</v>
      </c>
      <c r="B48" s="5" t="s">
        <v>86</v>
      </c>
      <c r="C48" s="10">
        <v>532153880.83999997</v>
      </c>
      <c r="D48" s="11">
        <v>279002358.10000002</v>
      </c>
      <c r="E48" s="12">
        <f t="shared" si="1"/>
        <v>0.52428887234571586</v>
      </c>
      <c r="F48" s="11">
        <v>134596335.34999999</v>
      </c>
      <c r="G48" s="1">
        <f t="shared" si="0"/>
        <v>207.28822770285032</v>
      </c>
    </row>
    <row r="49" spans="1:10" x14ac:dyDescent="0.25">
      <c r="A49" s="22" t="s">
        <v>103</v>
      </c>
      <c r="B49" s="5" t="s">
        <v>104</v>
      </c>
      <c r="C49" s="10">
        <v>134984.56</v>
      </c>
      <c r="D49" s="11">
        <v>125340</v>
      </c>
      <c r="E49" s="12">
        <f t="shared" si="1"/>
        <v>0.92855064312540636</v>
      </c>
      <c r="F49" s="11"/>
      <c r="G49" s="1"/>
    </row>
    <row r="50" spans="1:10" x14ac:dyDescent="0.25">
      <c r="A50" s="4" t="s">
        <v>42</v>
      </c>
      <c r="B50" s="5" t="s">
        <v>87</v>
      </c>
      <c r="C50" s="10">
        <v>9217157</v>
      </c>
      <c r="D50" s="11">
        <v>6106417.8200000003</v>
      </c>
      <c r="E50" s="12">
        <f t="shared" si="1"/>
        <v>0.66250556652121695</v>
      </c>
      <c r="F50" s="11">
        <v>6476226.8600000003</v>
      </c>
      <c r="G50" s="1">
        <f t="shared" si="0"/>
        <v>94.28974543365517</v>
      </c>
    </row>
    <row r="51" spans="1:10" s="6" customFormat="1" ht="19.5" customHeight="1" x14ac:dyDescent="0.25">
      <c r="A51" s="17">
        <v>1200</v>
      </c>
      <c r="B51" s="18" t="s">
        <v>101</v>
      </c>
      <c r="C51" s="19">
        <f>C52</f>
        <v>9942317.2100000009</v>
      </c>
      <c r="D51" s="19">
        <f>D52</f>
        <v>6033498.3700000001</v>
      </c>
      <c r="E51" s="20">
        <f t="shared" ref="E51:E52" si="2">D51/C51</f>
        <v>0.60685031895094799</v>
      </c>
      <c r="F51" s="21">
        <f>F52</f>
        <v>880730.85</v>
      </c>
      <c r="G51" s="15">
        <v>0</v>
      </c>
    </row>
    <row r="52" spans="1:10" x14ac:dyDescent="0.25">
      <c r="A52" s="7">
        <v>1202</v>
      </c>
      <c r="B52" s="8" t="s">
        <v>102</v>
      </c>
      <c r="C52" s="10">
        <v>9942317.2100000009</v>
      </c>
      <c r="D52" s="11">
        <v>6033498.3700000001</v>
      </c>
      <c r="E52" s="12">
        <f t="shared" si="2"/>
        <v>0.60685031895094799</v>
      </c>
      <c r="F52" s="11">
        <v>880730.85</v>
      </c>
      <c r="G52" s="1">
        <v>0</v>
      </c>
    </row>
    <row r="53" spans="1:10" s="6" customFormat="1" ht="19.5" customHeight="1" x14ac:dyDescent="0.25">
      <c r="A53" s="17" t="s">
        <v>43</v>
      </c>
      <c r="B53" s="18" t="s">
        <v>88</v>
      </c>
      <c r="C53" s="19">
        <f>C54</f>
        <v>12300000</v>
      </c>
      <c r="D53" s="19">
        <f>D54</f>
        <v>1465802.63</v>
      </c>
      <c r="E53" s="20">
        <f t="shared" si="1"/>
        <v>0.11917094552845528</v>
      </c>
      <c r="F53" s="21">
        <f>F54</f>
        <v>880730.85</v>
      </c>
      <c r="G53" s="15">
        <v>0</v>
      </c>
    </row>
    <row r="54" spans="1:10" x14ac:dyDescent="0.25">
      <c r="A54" s="7" t="s">
        <v>44</v>
      </c>
      <c r="B54" s="8" t="s">
        <v>89</v>
      </c>
      <c r="C54" s="10">
        <v>12300000</v>
      </c>
      <c r="D54" s="11">
        <v>1465802.63</v>
      </c>
      <c r="E54" s="12">
        <f t="shared" si="1"/>
        <v>0.11917094552845528</v>
      </c>
      <c r="F54" s="11">
        <v>880730.85</v>
      </c>
      <c r="G54" s="1">
        <v>0</v>
      </c>
    </row>
    <row r="55" spans="1:10" s="6" customFormat="1" x14ac:dyDescent="0.25">
      <c r="A55" s="13"/>
      <c r="B55" s="13" t="s">
        <v>90</v>
      </c>
      <c r="C55" s="9">
        <f>C6+C15+C18+C21+C26+C31+C38+C41+C46+C53+C51</f>
        <v>6376940400.6199999</v>
      </c>
      <c r="D55" s="9">
        <f>D6+D15+D18+D21+D26+D31+D38+D41+D46+D53+D51</f>
        <v>4107237363.3700004</v>
      </c>
      <c r="E55" s="20">
        <f t="shared" si="1"/>
        <v>0.64407648579727561</v>
      </c>
      <c r="F55" s="14">
        <f>F6+F15+F18+F21+F26+F31+F38+F41+F46+F53</f>
        <v>3800838681.0700002</v>
      </c>
      <c r="G55" s="15">
        <f t="shared" si="0"/>
        <v>108.06134403509449</v>
      </c>
      <c r="J55" s="16"/>
    </row>
    <row r="56" spans="1:10" x14ac:dyDescent="0.25">
      <c r="A56" s="25"/>
      <c r="B56" s="25"/>
      <c r="C56" s="25"/>
      <c r="D56" s="25"/>
      <c r="E56" s="25"/>
      <c r="F56" s="25"/>
      <c r="G56" s="25"/>
    </row>
    <row r="57" spans="1:10" x14ac:dyDescent="0.25">
      <c r="A57" s="25"/>
      <c r="B57" s="25"/>
      <c r="C57" s="25"/>
      <c r="D57" s="25"/>
      <c r="E57" s="25"/>
      <c r="F57" s="25"/>
      <c r="G57" s="25"/>
    </row>
    <row r="58" spans="1:10" x14ac:dyDescent="0.25">
      <c r="A58" s="25"/>
      <c r="B58" s="25"/>
      <c r="C58" s="25"/>
      <c r="D58" s="25"/>
      <c r="E58" s="25"/>
      <c r="F58" s="25"/>
      <c r="G58" s="25"/>
    </row>
    <row r="59" spans="1:10" x14ac:dyDescent="0.25">
      <c r="A59" s="25"/>
      <c r="B59" s="25"/>
      <c r="C59" s="25"/>
      <c r="D59" s="25"/>
      <c r="E59" s="25"/>
      <c r="F59" s="25"/>
      <c r="G59" s="25"/>
    </row>
  </sheetData>
  <mergeCells count="7">
    <mergeCell ref="A1:G1"/>
    <mergeCell ref="A59:G59"/>
    <mergeCell ref="A2:G2"/>
    <mergeCell ref="B3:G3"/>
    <mergeCell ref="A56:G56"/>
    <mergeCell ref="A57:G57"/>
    <mergeCell ref="A58:G58"/>
  </mergeCells>
  <pageMargins left="0.31496062992125984" right="0.31496062992125984" top="0.7480314960629921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Екатерина Ивановна</dc:creator>
  <cp:lastModifiedBy>Янина А. Велиева</cp:lastModifiedBy>
  <cp:lastPrinted>2022-11-02T06:06:57Z</cp:lastPrinted>
  <dcterms:created xsi:type="dcterms:W3CDTF">2020-07-16T00:00:40Z</dcterms:created>
  <dcterms:modified xsi:type="dcterms:W3CDTF">2023-10-20T00:35:30Z</dcterms:modified>
</cp:coreProperties>
</file>